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entizbeheer.sharepoint.com/sites/Mentizb.v/Gedeelde documenten/General/Gedeelde  documenten/Projecten/Gemeenten/Den Bosch/2024/Hulpmiddelen/Marktconsultatie/Prijsuitvraag/Verzend/"/>
    </mc:Choice>
  </mc:AlternateContent>
  <xr:revisionPtr revIDLastSave="3" documentId="8_{A1CE324F-5465-4299-8EBE-49F3AE74E95C}" xr6:coauthVersionLast="47" xr6:coauthVersionMax="47" xr10:uidLastSave="{DB35FCAD-E5AB-44A7-88FE-6916518CD892}"/>
  <bookViews>
    <workbookView xWindow="12463" yWindow="0" windowWidth="12776" windowHeight="13536" activeTab="1" xr2:uid="{3732F01F-0231-40AF-B774-062FE2B253D4}"/>
  </bookViews>
  <sheets>
    <sheet name="Uitstaand" sheetId="1" r:id="rId1"/>
    <sheet name="Levering en inname" sheetId="2" r:id="rId2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I35" i="1"/>
  <c r="J35" i="1"/>
  <c r="K35" i="1"/>
  <c r="L35" i="1"/>
  <c r="M35" i="1"/>
  <c r="C35" i="1"/>
  <c r="D35" i="1"/>
  <c r="E35" i="1"/>
  <c r="F35" i="1"/>
  <c r="G35" i="1"/>
  <c r="B35" i="1"/>
</calcChain>
</file>

<file path=xl/sharedStrings.xml><?xml version="1.0" encoding="utf-8"?>
<sst xmlns="http://schemas.openxmlformats.org/spreadsheetml/2006/main" count="137" uniqueCount="49">
  <si>
    <t>Totaal 2023</t>
  </si>
  <si>
    <t>Totaal 2024</t>
  </si>
  <si>
    <t>Categorie</t>
  </si>
  <si>
    <t>Gemeente Boxtel</t>
  </si>
  <si>
    <t>Gemeente Heusden</t>
  </si>
  <si>
    <t>Gemeente Meierijstad</t>
  </si>
  <si>
    <t>Gemeente Sint-Michielsgestel</t>
  </si>
  <si>
    <t>Gemeente Vught</t>
  </si>
  <si>
    <t>01a - Hoepelrolstoel incidenteel</t>
  </si>
  <si>
    <t>01c - Hoepelrolstoel, (semi) permanent gebruik</t>
  </si>
  <si>
    <t>01d - Hoepelrolstoel actief gebruik, vouwbaar</t>
  </si>
  <si>
    <t>01e - Vastframe hoepelrolstoel actief gebruik</t>
  </si>
  <si>
    <t>02a - Elektrische rolstoelen, binnenshuis en in directe omgeving</t>
  </si>
  <si>
    <t>02b - Elektrische rolstoelen binnen- en buitenshuis</t>
  </si>
  <si>
    <t>02c - Elektrische rolstoelen kinderen</t>
  </si>
  <si>
    <t>03a - Scootmobielen 10 km</t>
  </si>
  <si>
    <t>03b - Scootmobielen 12 km</t>
  </si>
  <si>
    <t>03c - Scootmobielen 15 km</t>
  </si>
  <si>
    <t>04a - Driewielfietsen, zonder trapondersteuning volwassenen</t>
  </si>
  <si>
    <t>04b - Driewielfietsen, zonder trapondersteuning kinderen</t>
  </si>
  <si>
    <t>04c - Driewielfietsen, met trapondersteuning volwassenen</t>
  </si>
  <si>
    <t>05a - Tilliften passief</t>
  </si>
  <si>
    <t>05b - Tilliften actief</t>
  </si>
  <si>
    <t>06a - Kinderduwwandelwagens</t>
  </si>
  <si>
    <t>06b - Kinderrolstoelen</t>
  </si>
  <si>
    <t>06c - Autozitjes</t>
  </si>
  <si>
    <t>06d - Handbike aankoppeldeel voor rolstoel</t>
  </si>
  <si>
    <t>06e - Aandrijfunit duw rolstoelen</t>
  </si>
  <si>
    <t>06f - Aandrijfunit op achterwielen hoepelrolstoelen</t>
  </si>
  <si>
    <t>06g - Tandemfiets kinderen</t>
  </si>
  <si>
    <t>06h - Tandemfiets volwassenen</t>
  </si>
  <si>
    <t>06i - Fiets met elro trapondersteuning</t>
  </si>
  <si>
    <t>06j - Badliften</t>
  </si>
  <si>
    <t>06k - Douche- en toilethulpmiddelen</t>
  </si>
  <si>
    <t>06l - Douche- en toilethulpmiddelen</t>
  </si>
  <si>
    <t>Eindtotaal</t>
  </si>
  <si>
    <t>Gemeente Sint Michielsgestel</t>
  </si>
  <si>
    <t>2022-2023</t>
  </si>
  <si>
    <t>2023-2024</t>
  </si>
  <si>
    <t>01b - Rolstoel, permanent, vast frame</t>
  </si>
  <si>
    <t>nb</t>
  </si>
  <si>
    <t>LEVERINGEN</t>
  </si>
  <si>
    <t>categorie                                                /                                                                     Periode</t>
  </si>
  <si>
    <t>categorie                                               /                                                                     Periode</t>
  </si>
  <si>
    <t>INAMES</t>
  </si>
  <si>
    <t>UITSTAAND APRIL 2023 en 2024</t>
  </si>
  <si>
    <t>Overig</t>
  </si>
  <si>
    <t>mei-april 2023</t>
  </si>
  <si>
    <t>mei-april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</si>
</sst>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9"/>
      <color theme="1"/>
      <name val="Calibri"/>
      <family val="2"/>
    </font>
    <font>
      <b/>
      <sz val="9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9"/>
      <color rgb="FFFF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7" xfId="0" applyFont="1" applyBorder="1"/>
    <xf numFmtId="0" fontId="3" fillId="0" borderId="20" xfId="0" applyFont="1" applyBorder="1"/>
    <xf numFmtId="0" fontId="3" fillId="0" borderId="21" xfId="0" applyFont="1" applyBorder="1"/>
    <xf numFmtId="0" fontId="3" fillId="0" borderId="7" xfId="0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3" fillId="0" borderId="30" xfId="0" applyFont="1" applyBorder="1"/>
    <xf numFmtId="0" fontId="3" fillId="0" borderId="31" xfId="0" applyFont="1" applyBorder="1"/>
    <xf numFmtId="0" fontId="4" fillId="0" borderId="19" xfId="0" applyFont="1" applyBorder="1"/>
    <xf numFmtId="0" fontId="4" fillId="0" borderId="21" xfId="0" applyFont="1" applyBorder="1" applyAlignment="1">
      <alignment horizontal="right"/>
    </xf>
    <xf numFmtId="0" fontId="4" fillId="2" borderId="5" xfId="0" applyFont="1" applyFill="1" applyBorder="1"/>
    <xf numFmtId="0" fontId="4" fillId="2" borderId="6" xfId="0" applyFont="1" applyFill="1" applyBorder="1"/>
    <xf numFmtId="0" fontId="4" fillId="0" borderId="22" xfId="0" applyFont="1" applyBorder="1"/>
    <xf numFmtId="0" fontId="4" fillId="2" borderId="10" xfId="0" applyFont="1" applyFill="1" applyBorder="1"/>
    <xf numFmtId="0" fontId="4" fillId="2" borderId="11" xfId="0" applyFont="1" applyFill="1" applyBorder="1"/>
    <xf numFmtId="0" fontId="4" fillId="2" borderId="12" xfId="0" applyFont="1" applyFill="1" applyBorder="1"/>
    <xf numFmtId="0" fontId="4" fillId="3" borderId="23" xfId="0" applyFont="1" applyFill="1" applyBorder="1"/>
    <xf numFmtId="0" fontId="4" fillId="3" borderId="11" xfId="0" applyFont="1" applyFill="1" applyBorder="1"/>
    <xf numFmtId="0" fontId="5" fillId="4" borderId="0" xfId="0" applyFont="1" applyFill="1"/>
    <xf numFmtId="0" fontId="1" fillId="0" borderId="0" xfId="0" applyFont="1" applyAlignment="1">
      <alignment horizontal="center"/>
    </xf>
    <xf numFmtId="0" fontId="4" fillId="0" borderId="16" xfId="0" applyFont="1" applyBorder="1"/>
    <xf numFmtId="0" fontId="4" fillId="0" borderId="13" xfId="0" applyFont="1" applyBorder="1"/>
    <xf numFmtId="0" fontId="4" fillId="0" borderId="26" xfId="0" applyFont="1" applyBorder="1"/>
    <xf numFmtId="0" fontId="4" fillId="0" borderId="7" xfId="0" applyFont="1" applyBorder="1"/>
    <xf numFmtId="0" fontId="4" fillId="0" borderId="9" xfId="0" applyFont="1" applyBorder="1"/>
    <xf numFmtId="0" fontId="4" fillId="2" borderId="32" xfId="0" applyFont="1" applyFill="1" applyBorder="1"/>
    <xf numFmtId="0" fontId="4" fillId="3" borderId="5" xfId="0" applyFont="1" applyFill="1" applyBorder="1"/>
    <xf numFmtId="0" fontId="4" fillId="3" borderId="6" xfId="0" applyFont="1" applyFill="1" applyBorder="1"/>
    <xf numFmtId="0" fontId="1" fillId="0" borderId="37" xfId="0" applyFont="1" applyBorder="1"/>
    <xf numFmtId="0" fontId="1" fillId="0" borderId="2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38" xfId="0" applyFont="1" applyBorder="1"/>
    <xf numFmtId="0" fontId="2" fillId="2" borderId="2" xfId="0" applyFont="1" applyFill="1" applyBorder="1" applyAlignment="1">
      <alignment horizontal="center" wrapText="1"/>
    </xf>
    <xf numFmtId="0" fontId="2" fillId="2" borderId="35" xfId="0" applyFont="1" applyFill="1" applyBorder="1" applyAlignment="1">
      <alignment horizontal="center" wrapText="1"/>
    </xf>
    <xf numFmtId="0" fontId="2" fillId="7" borderId="2" xfId="0" applyFont="1" applyFill="1" applyBorder="1" applyAlignment="1">
      <alignment horizontal="center" wrapText="1"/>
    </xf>
    <xf numFmtId="0" fontId="1" fillId="8" borderId="2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2" fillId="6" borderId="35" xfId="0" applyFont="1" applyFill="1" applyBorder="1" applyAlignment="1">
      <alignment horizontal="center"/>
    </xf>
    <xf numFmtId="0" fontId="2" fillId="6" borderId="36" xfId="0" applyFont="1" applyFill="1" applyBorder="1" applyAlignment="1">
      <alignment horizontal="center"/>
    </xf>
    <xf numFmtId="0" fontId="2" fillId="5" borderId="35" xfId="0" applyFont="1" applyFill="1" applyBorder="1" applyAlignment="1">
      <alignment horizontal="center"/>
    </xf>
    <xf numFmtId="0" fontId="2" fillId="5" borderId="36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34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2" borderId="33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D157A-476F-4EA4-8204-53F6927A121C}">
  <sheetPr>
    <tabColor rgb="FF00B0F0"/>
  </sheetPr>
  <dimension ref="A1:M35"/>
  <sheetViews>
    <sheetView topLeftCell="A4" workbookViewId="0">
      <selection activeCell="D23" sqref="D23"/>
    </sheetView>
  </sheetViews>
  <sheetFormatPr defaultColWidth="9.109375" defaultRowHeight="12.45" x14ac:dyDescent="0.25"/>
  <cols>
    <col min="1" max="1" width="43.6640625" style="1" customWidth="1"/>
    <col min="2" max="13" width="16.44140625" style="32" customWidth="1"/>
    <col min="14" max="16384" width="9.109375" style="1"/>
  </cols>
  <sheetData>
    <row r="1" spans="1:13" x14ac:dyDescent="0.25">
      <c r="A1" s="31" t="s">
        <v>45</v>
      </c>
    </row>
    <row r="3" spans="1:13" ht="13.1" thickBot="1" x14ac:dyDescent="0.3"/>
    <row r="4" spans="1:13" ht="13.1" thickBot="1" x14ac:dyDescent="0.3">
      <c r="A4" s="41"/>
      <c r="B4" s="59" t="s">
        <v>47</v>
      </c>
      <c r="C4" s="59"/>
      <c r="D4" s="59"/>
      <c r="E4" s="59"/>
      <c r="F4" s="59"/>
      <c r="G4" s="60"/>
      <c r="H4" s="56" t="s">
        <v>48</v>
      </c>
      <c r="I4" s="57"/>
      <c r="J4" s="57"/>
      <c r="K4" s="57"/>
      <c r="L4" s="57"/>
      <c r="M4" s="58"/>
    </row>
    <row r="5" spans="1:13" ht="26.2" customHeight="1" thickBot="1" x14ac:dyDescent="0.3">
      <c r="A5" s="51" t="s">
        <v>2</v>
      </c>
      <c r="B5" s="52" t="s">
        <v>3</v>
      </c>
      <c r="C5" s="52" t="s">
        <v>4</v>
      </c>
      <c r="D5" s="53" t="s">
        <v>5</v>
      </c>
      <c r="E5" s="52" t="s">
        <v>6</v>
      </c>
      <c r="F5" s="52" t="s">
        <v>7</v>
      </c>
      <c r="G5" s="52" t="s">
        <v>0</v>
      </c>
      <c r="H5" s="54" t="s">
        <v>3</v>
      </c>
      <c r="I5" s="54" t="s">
        <v>4</v>
      </c>
      <c r="J5" s="54" t="s">
        <v>5</v>
      </c>
      <c r="K5" s="54" t="s">
        <v>6</v>
      </c>
      <c r="L5" s="54" t="s">
        <v>7</v>
      </c>
      <c r="M5" s="54" t="s">
        <v>1</v>
      </c>
    </row>
    <row r="6" spans="1:13" x14ac:dyDescent="0.25">
      <c r="A6" s="43" t="s">
        <v>8</v>
      </c>
      <c r="B6" s="45">
        <v>44</v>
      </c>
      <c r="C6" s="45">
        <v>145</v>
      </c>
      <c r="D6" s="45">
        <v>141</v>
      </c>
      <c r="E6" s="45">
        <v>41</v>
      </c>
      <c r="F6" s="45">
        <v>45</v>
      </c>
      <c r="G6" s="45">
        <v>416</v>
      </c>
      <c r="H6" s="45">
        <v>45</v>
      </c>
      <c r="I6" s="45">
        <v>130</v>
      </c>
      <c r="J6" s="45">
        <v>156</v>
      </c>
      <c r="K6" s="45">
        <v>39</v>
      </c>
      <c r="L6" s="45">
        <v>46</v>
      </c>
      <c r="M6" s="45">
        <v>416</v>
      </c>
    </row>
    <row r="7" spans="1:13" x14ac:dyDescent="0.25">
      <c r="A7" s="1" t="s">
        <v>39</v>
      </c>
      <c r="B7" s="45">
        <v>11</v>
      </c>
      <c r="C7" s="45">
        <v>6</v>
      </c>
      <c r="D7" s="45">
        <v>19</v>
      </c>
      <c r="E7" s="45">
        <v>2</v>
      </c>
      <c r="F7" s="45">
        <v>3</v>
      </c>
      <c r="G7" s="45">
        <v>41</v>
      </c>
      <c r="H7" s="45">
        <v>7</v>
      </c>
      <c r="I7" s="45">
        <v>6</v>
      </c>
      <c r="J7" s="45">
        <v>14</v>
      </c>
      <c r="K7" s="45">
        <v>1</v>
      </c>
      <c r="L7" s="45">
        <v>6</v>
      </c>
      <c r="M7" s="45">
        <v>34</v>
      </c>
    </row>
    <row r="8" spans="1:13" x14ac:dyDescent="0.25">
      <c r="A8" s="43" t="s">
        <v>9</v>
      </c>
      <c r="B8" s="45">
        <v>44</v>
      </c>
      <c r="C8" s="45">
        <v>90</v>
      </c>
      <c r="D8" s="45">
        <v>160</v>
      </c>
      <c r="E8" s="45">
        <v>48</v>
      </c>
      <c r="F8" s="45">
        <v>45</v>
      </c>
      <c r="G8" s="45">
        <v>387</v>
      </c>
      <c r="H8" s="45">
        <v>46</v>
      </c>
      <c r="I8" s="45">
        <v>91</v>
      </c>
      <c r="J8" s="45">
        <v>165</v>
      </c>
      <c r="K8" s="45">
        <v>46</v>
      </c>
      <c r="L8" s="45">
        <v>49</v>
      </c>
      <c r="M8" s="45">
        <v>397</v>
      </c>
    </row>
    <row r="9" spans="1:13" x14ac:dyDescent="0.25">
      <c r="A9" s="43" t="s">
        <v>10</v>
      </c>
      <c r="B9" s="45">
        <v>34</v>
      </c>
      <c r="C9" s="47">
        <v>45</v>
      </c>
      <c r="D9" s="45">
        <v>106</v>
      </c>
      <c r="E9" s="47">
        <v>30</v>
      </c>
      <c r="F9" s="45">
        <v>39</v>
      </c>
      <c r="G9" s="45">
        <v>254</v>
      </c>
      <c r="H9" s="47">
        <v>32</v>
      </c>
      <c r="I9" s="45">
        <v>49</v>
      </c>
      <c r="J9" s="47">
        <v>101</v>
      </c>
      <c r="K9" s="45">
        <v>31</v>
      </c>
      <c r="L9" s="47">
        <v>29</v>
      </c>
      <c r="M9" s="45">
        <v>242</v>
      </c>
    </row>
    <row r="10" spans="1:13" x14ac:dyDescent="0.25">
      <c r="A10" s="43" t="s">
        <v>11</v>
      </c>
      <c r="B10" s="45">
        <v>16</v>
      </c>
      <c r="C10" s="47">
        <v>31</v>
      </c>
      <c r="D10" s="45">
        <v>67</v>
      </c>
      <c r="E10" s="47">
        <v>19</v>
      </c>
      <c r="F10" s="45">
        <v>14</v>
      </c>
      <c r="G10" s="45">
        <v>147</v>
      </c>
      <c r="H10" s="47">
        <v>17</v>
      </c>
      <c r="I10" s="45">
        <v>28</v>
      </c>
      <c r="J10" s="47">
        <v>63</v>
      </c>
      <c r="K10" s="45">
        <v>22</v>
      </c>
      <c r="L10" s="47">
        <v>15</v>
      </c>
      <c r="M10" s="45">
        <v>145</v>
      </c>
    </row>
    <row r="11" spans="1:13" x14ac:dyDescent="0.25">
      <c r="A11" s="43" t="s">
        <v>12</v>
      </c>
      <c r="B11" s="45">
        <v>10</v>
      </c>
      <c r="C11" s="47">
        <v>8</v>
      </c>
      <c r="D11" s="45">
        <v>25</v>
      </c>
      <c r="E11" s="47">
        <v>2</v>
      </c>
      <c r="F11" s="45">
        <v>4</v>
      </c>
      <c r="G11" s="45">
        <v>49</v>
      </c>
      <c r="H11" s="47">
        <v>8</v>
      </c>
      <c r="I11" s="45">
        <v>5</v>
      </c>
      <c r="J11" s="47">
        <v>25</v>
      </c>
      <c r="K11" s="45">
        <v>1</v>
      </c>
      <c r="L11" s="47">
        <v>5</v>
      </c>
      <c r="M11" s="45">
        <v>44</v>
      </c>
    </row>
    <row r="12" spans="1:13" x14ac:dyDescent="0.25">
      <c r="A12" s="43" t="s">
        <v>13</v>
      </c>
      <c r="B12" s="45">
        <v>22</v>
      </c>
      <c r="C12" s="47">
        <v>23</v>
      </c>
      <c r="D12" s="45">
        <v>61</v>
      </c>
      <c r="E12" s="47">
        <v>12</v>
      </c>
      <c r="F12" s="45">
        <v>10</v>
      </c>
      <c r="G12" s="45">
        <v>128</v>
      </c>
      <c r="H12" s="47">
        <v>20</v>
      </c>
      <c r="I12" s="45">
        <v>28</v>
      </c>
      <c r="J12" s="47">
        <v>56</v>
      </c>
      <c r="K12" s="45">
        <v>8</v>
      </c>
      <c r="L12" s="47">
        <v>9</v>
      </c>
      <c r="M12" s="45">
        <v>121</v>
      </c>
    </row>
    <row r="13" spans="1:13" x14ac:dyDescent="0.25">
      <c r="A13" s="43" t="s">
        <v>14</v>
      </c>
      <c r="B13" s="45">
        <v>1</v>
      </c>
      <c r="C13" s="47">
        <v>3</v>
      </c>
      <c r="D13" s="45">
        <v>5</v>
      </c>
      <c r="E13" s="47"/>
      <c r="F13" s="45">
        <v>1</v>
      </c>
      <c r="G13" s="45">
        <v>10</v>
      </c>
      <c r="H13" s="47">
        <v>2</v>
      </c>
      <c r="I13" s="45">
        <v>3</v>
      </c>
      <c r="J13" s="47">
        <v>3</v>
      </c>
      <c r="K13" s="45"/>
      <c r="L13" s="47">
        <v>1</v>
      </c>
      <c r="M13" s="45">
        <v>9</v>
      </c>
    </row>
    <row r="14" spans="1:13" x14ac:dyDescent="0.25">
      <c r="A14" s="43" t="s">
        <v>15</v>
      </c>
      <c r="B14" s="45">
        <v>8</v>
      </c>
      <c r="C14" s="47">
        <v>7</v>
      </c>
      <c r="D14" s="45">
        <v>13</v>
      </c>
      <c r="E14" s="47">
        <v>4</v>
      </c>
      <c r="F14" s="45">
        <v>6</v>
      </c>
      <c r="G14" s="45">
        <v>38</v>
      </c>
      <c r="H14" s="47">
        <v>6</v>
      </c>
      <c r="I14" s="45">
        <v>6</v>
      </c>
      <c r="J14" s="47">
        <v>10</v>
      </c>
      <c r="K14" s="45">
        <v>3</v>
      </c>
      <c r="L14" s="47">
        <v>6</v>
      </c>
      <c r="M14" s="45">
        <v>31</v>
      </c>
    </row>
    <row r="15" spans="1:13" x14ac:dyDescent="0.25">
      <c r="A15" s="43" t="s">
        <v>16</v>
      </c>
      <c r="B15" s="45">
        <v>20</v>
      </c>
      <c r="C15" s="47">
        <v>18</v>
      </c>
      <c r="D15" s="45">
        <v>36</v>
      </c>
      <c r="E15" s="47">
        <v>13</v>
      </c>
      <c r="F15" s="45">
        <v>12</v>
      </c>
      <c r="G15" s="45">
        <v>99</v>
      </c>
      <c r="H15" s="47">
        <v>16</v>
      </c>
      <c r="I15" s="45">
        <v>24</v>
      </c>
      <c r="J15" s="47">
        <v>37</v>
      </c>
      <c r="K15" s="45">
        <v>12</v>
      </c>
      <c r="L15" s="47">
        <v>12</v>
      </c>
      <c r="M15" s="45">
        <v>101</v>
      </c>
    </row>
    <row r="16" spans="1:13" x14ac:dyDescent="0.25">
      <c r="A16" s="43" t="s">
        <v>17</v>
      </c>
      <c r="B16" s="45">
        <v>205</v>
      </c>
      <c r="C16" s="47">
        <v>231</v>
      </c>
      <c r="D16" s="45">
        <v>432</v>
      </c>
      <c r="E16" s="47">
        <v>76</v>
      </c>
      <c r="F16" s="45">
        <v>128</v>
      </c>
      <c r="G16" s="45">
        <v>1072</v>
      </c>
      <c r="H16" s="47">
        <v>212</v>
      </c>
      <c r="I16" s="45">
        <v>253</v>
      </c>
      <c r="J16" s="47">
        <v>458</v>
      </c>
      <c r="K16" s="45">
        <v>74</v>
      </c>
      <c r="L16" s="47">
        <v>139</v>
      </c>
      <c r="M16" s="45">
        <v>1136</v>
      </c>
    </row>
    <row r="17" spans="1:13" x14ac:dyDescent="0.25">
      <c r="A17" s="43" t="s">
        <v>18</v>
      </c>
      <c r="B17" s="45">
        <v>13</v>
      </c>
      <c r="C17" s="47">
        <v>10</v>
      </c>
      <c r="D17" s="45">
        <v>18</v>
      </c>
      <c r="E17" s="47">
        <v>14</v>
      </c>
      <c r="F17" s="45">
        <v>11</v>
      </c>
      <c r="G17" s="45">
        <v>66</v>
      </c>
      <c r="H17" s="47">
        <v>8</v>
      </c>
      <c r="I17" s="45">
        <v>8</v>
      </c>
      <c r="J17" s="47">
        <v>19</v>
      </c>
      <c r="K17" s="45">
        <v>15</v>
      </c>
      <c r="L17" s="47">
        <v>11</v>
      </c>
      <c r="M17" s="45">
        <v>61</v>
      </c>
    </row>
    <row r="18" spans="1:13" x14ac:dyDescent="0.25">
      <c r="A18" s="43" t="s">
        <v>19</v>
      </c>
      <c r="B18" s="45">
        <v>1</v>
      </c>
      <c r="C18" s="47">
        <v>7</v>
      </c>
      <c r="D18" s="45">
        <v>15</v>
      </c>
      <c r="E18" s="47">
        <v>1</v>
      </c>
      <c r="F18" s="45">
        <v>7</v>
      </c>
      <c r="G18" s="45">
        <v>31</v>
      </c>
      <c r="H18" s="47">
        <v>4</v>
      </c>
      <c r="I18" s="45">
        <v>6</v>
      </c>
      <c r="J18" s="47">
        <v>15</v>
      </c>
      <c r="K18" s="45">
        <v>2</v>
      </c>
      <c r="L18" s="47">
        <v>6</v>
      </c>
      <c r="M18" s="45">
        <v>33</v>
      </c>
    </row>
    <row r="19" spans="1:13" x14ac:dyDescent="0.25">
      <c r="A19" s="43" t="s">
        <v>20</v>
      </c>
      <c r="B19" s="45">
        <v>34</v>
      </c>
      <c r="C19" s="47">
        <v>69</v>
      </c>
      <c r="D19" s="45">
        <v>115</v>
      </c>
      <c r="E19" s="47">
        <v>41</v>
      </c>
      <c r="F19" s="45">
        <v>27</v>
      </c>
      <c r="G19" s="45">
        <v>286</v>
      </c>
      <c r="H19" s="47">
        <v>33</v>
      </c>
      <c r="I19" s="45">
        <v>77</v>
      </c>
      <c r="J19" s="47">
        <v>135</v>
      </c>
      <c r="K19" s="45">
        <v>48</v>
      </c>
      <c r="L19" s="47">
        <v>37</v>
      </c>
      <c r="M19" s="45">
        <v>330</v>
      </c>
    </row>
    <row r="20" spans="1:13" x14ac:dyDescent="0.25">
      <c r="A20" s="43" t="s">
        <v>21</v>
      </c>
      <c r="B20" s="45">
        <v>5</v>
      </c>
      <c r="C20" s="47">
        <v>14</v>
      </c>
      <c r="D20" s="45">
        <v>31</v>
      </c>
      <c r="E20" s="47">
        <v>4</v>
      </c>
      <c r="F20" s="45">
        <v>6</v>
      </c>
      <c r="G20" s="45">
        <v>60</v>
      </c>
      <c r="H20" s="47">
        <v>4</v>
      </c>
      <c r="I20" s="45">
        <v>13</v>
      </c>
      <c r="J20" s="47">
        <v>31</v>
      </c>
      <c r="K20" s="45">
        <v>4</v>
      </c>
      <c r="L20" s="47">
        <v>4</v>
      </c>
      <c r="M20" s="45">
        <v>56</v>
      </c>
    </row>
    <row r="21" spans="1:13" x14ac:dyDescent="0.25">
      <c r="A21" s="43" t="s">
        <v>22</v>
      </c>
      <c r="B21" s="45">
        <v>3</v>
      </c>
      <c r="C21" s="47">
        <v>5</v>
      </c>
      <c r="D21" s="45">
        <v>14</v>
      </c>
      <c r="E21" s="47">
        <v>6</v>
      </c>
      <c r="F21" s="45">
        <v>2</v>
      </c>
      <c r="G21" s="45">
        <v>30</v>
      </c>
      <c r="H21" s="47">
        <v>5</v>
      </c>
      <c r="I21" s="45">
        <v>6</v>
      </c>
      <c r="J21" s="47">
        <v>13</v>
      </c>
      <c r="K21" s="45">
        <v>5</v>
      </c>
      <c r="L21" s="47">
        <v>6</v>
      </c>
      <c r="M21" s="45">
        <v>35</v>
      </c>
    </row>
    <row r="22" spans="1:13" x14ac:dyDescent="0.25">
      <c r="A22" s="43" t="s">
        <v>23</v>
      </c>
      <c r="B22" s="45">
        <v>9</v>
      </c>
      <c r="C22" s="47">
        <v>9</v>
      </c>
      <c r="D22" s="45">
        <v>13</v>
      </c>
      <c r="E22" s="47">
        <v>6</v>
      </c>
      <c r="F22" s="45">
        <v>9</v>
      </c>
      <c r="G22" s="45">
        <v>46</v>
      </c>
      <c r="H22" s="47">
        <v>10</v>
      </c>
      <c r="I22" s="45">
        <v>7</v>
      </c>
      <c r="J22" s="47">
        <v>19</v>
      </c>
      <c r="K22" s="45">
        <v>6</v>
      </c>
      <c r="L22" s="47">
        <v>11</v>
      </c>
      <c r="M22" s="45">
        <v>53</v>
      </c>
    </row>
    <row r="23" spans="1:13" x14ac:dyDescent="0.25">
      <c r="A23" s="43" t="s">
        <v>24</v>
      </c>
      <c r="B23" s="45">
        <v>14</v>
      </c>
      <c r="C23" s="47">
        <v>22</v>
      </c>
      <c r="D23" s="45">
        <v>29</v>
      </c>
      <c r="E23" s="47">
        <v>10</v>
      </c>
      <c r="F23" s="45">
        <v>16</v>
      </c>
      <c r="G23" s="45">
        <v>91</v>
      </c>
      <c r="H23" s="47">
        <v>16</v>
      </c>
      <c r="I23" s="45">
        <v>22</v>
      </c>
      <c r="J23" s="47">
        <v>32</v>
      </c>
      <c r="K23" s="45">
        <v>9</v>
      </c>
      <c r="L23" s="47">
        <v>17</v>
      </c>
      <c r="M23" s="45">
        <v>96</v>
      </c>
    </row>
    <row r="24" spans="1:13" x14ac:dyDescent="0.25">
      <c r="A24" s="43" t="s">
        <v>25</v>
      </c>
      <c r="B24" s="45">
        <v>5</v>
      </c>
      <c r="C24" s="47">
        <v>9</v>
      </c>
      <c r="D24" s="45">
        <v>8</v>
      </c>
      <c r="E24" s="47">
        <v>9</v>
      </c>
      <c r="F24" s="45">
        <v>5</v>
      </c>
      <c r="G24" s="45">
        <v>36</v>
      </c>
      <c r="H24" s="47">
        <v>5</v>
      </c>
      <c r="I24" s="45">
        <v>9</v>
      </c>
      <c r="J24" s="47">
        <v>8</v>
      </c>
      <c r="K24" s="45">
        <v>9</v>
      </c>
      <c r="L24" s="47">
        <v>4</v>
      </c>
      <c r="M24" s="45">
        <v>35</v>
      </c>
    </row>
    <row r="25" spans="1:13" x14ac:dyDescent="0.25">
      <c r="A25" s="43" t="s">
        <v>26</v>
      </c>
      <c r="B25" s="45">
        <v>7</v>
      </c>
      <c r="C25" s="47">
        <v>12</v>
      </c>
      <c r="D25" s="45">
        <v>33</v>
      </c>
      <c r="E25" s="47">
        <v>8</v>
      </c>
      <c r="F25" s="45">
        <v>8</v>
      </c>
      <c r="G25" s="45">
        <v>68</v>
      </c>
      <c r="H25" s="47">
        <v>7</v>
      </c>
      <c r="I25" s="45">
        <v>13</v>
      </c>
      <c r="J25" s="47">
        <v>34</v>
      </c>
      <c r="K25" s="45">
        <v>8</v>
      </c>
      <c r="L25" s="47">
        <v>10</v>
      </c>
      <c r="M25" s="45">
        <v>72</v>
      </c>
    </row>
    <row r="26" spans="1:13" x14ac:dyDescent="0.25">
      <c r="A26" s="43" t="s">
        <v>27</v>
      </c>
      <c r="B26" s="45">
        <v>15</v>
      </c>
      <c r="C26" s="47">
        <v>18</v>
      </c>
      <c r="D26" s="45">
        <v>31</v>
      </c>
      <c r="E26" s="47">
        <v>16</v>
      </c>
      <c r="F26" s="45">
        <v>2</v>
      </c>
      <c r="G26" s="45">
        <v>82</v>
      </c>
      <c r="H26" s="47">
        <v>17</v>
      </c>
      <c r="I26" s="45">
        <v>26</v>
      </c>
      <c r="J26" s="47">
        <v>41</v>
      </c>
      <c r="K26" s="45">
        <v>16</v>
      </c>
      <c r="L26" s="47">
        <v>8</v>
      </c>
      <c r="M26" s="45">
        <v>108</v>
      </c>
    </row>
    <row r="27" spans="1:13" x14ac:dyDescent="0.25">
      <c r="A27" s="43" t="s">
        <v>28</v>
      </c>
      <c r="B27" s="45">
        <v>13</v>
      </c>
      <c r="C27" s="47">
        <v>22</v>
      </c>
      <c r="D27" s="45">
        <v>32</v>
      </c>
      <c r="E27" s="47">
        <v>15</v>
      </c>
      <c r="F27" s="45">
        <v>15</v>
      </c>
      <c r="G27" s="45">
        <v>97</v>
      </c>
      <c r="H27" s="47">
        <v>16</v>
      </c>
      <c r="I27" s="45">
        <v>23</v>
      </c>
      <c r="J27" s="47">
        <v>31</v>
      </c>
      <c r="K27" s="45">
        <v>17</v>
      </c>
      <c r="L27" s="47">
        <v>16</v>
      </c>
      <c r="M27" s="45">
        <v>103</v>
      </c>
    </row>
    <row r="28" spans="1:13" x14ac:dyDescent="0.25">
      <c r="A28" s="43" t="s">
        <v>29</v>
      </c>
      <c r="B28" s="45">
        <v>7</v>
      </c>
      <c r="C28" s="47">
        <v>11</v>
      </c>
      <c r="D28" s="45">
        <v>24</v>
      </c>
      <c r="E28" s="47">
        <v>12</v>
      </c>
      <c r="F28" s="45">
        <v>11</v>
      </c>
      <c r="G28" s="45">
        <v>65</v>
      </c>
      <c r="H28" s="47">
        <v>7</v>
      </c>
      <c r="I28" s="45">
        <v>12</v>
      </c>
      <c r="J28" s="47">
        <v>23</v>
      </c>
      <c r="K28" s="45">
        <v>9</v>
      </c>
      <c r="L28" s="47">
        <v>12</v>
      </c>
      <c r="M28" s="45">
        <v>63</v>
      </c>
    </row>
    <row r="29" spans="1:13" x14ac:dyDescent="0.25">
      <c r="A29" s="43" t="s">
        <v>30</v>
      </c>
      <c r="B29" s="45">
        <v>10</v>
      </c>
      <c r="C29" s="47"/>
      <c r="D29" s="45">
        <v>6</v>
      </c>
      <c r="E29" s="47">
        <v>3</v>
      </c>
      <c r="F29" s="45">
        <v>2</v>
      </c>
      <c r="G29" s="45">
        <v>21</v>
      </c>
      <c r="H29" s="47">
        <v>9</v>
      </c>
      <c r="I29" s="45">
        <v>2</v>
      </c>
      <c r="J29" s="47">
        <v>5</v>
      </c>
      <c r="K29" s="45">
        <v>3</v>
      </c>
      <c r="L29" s="47">
        <v>3</v>
      </c>
      <c r="M29" s="45">
        <v>22</v>
      </c>
    </row>
    <row r="30" spans="1:13" x14ac:dyDescent="0.25">
      <c r="A30" s="43" t="s">
        <v>31</v>
      </c>
      <c r="B30" s="45">
        <v>7</v>
      </c>
      <c r="C30" s="47">
        <v>9</v>
      </c>
      <c r="D30" s="45">
        <v>24</v>
      </c>
      <c r="E30" s="47">
        <v>8</v>
      </c>
      <c r="F30" s="45">
        <v>5</v>
      </c>
      <c r="G30" s="45">
        <v>53</v>
      </c>
      <c r="H30" s="47">
        <v>6</v>
      </c>
      <c r="I30" s="45">
        <v>8</v>
      </c>
      <c r="J30" s="47">
        <v>24</v>
      </c>
      <c r="K30" s="45">
        <v>7</v>
      </c>
      <c r="L30" s="47">
        <v>6</v>
      </c>
      <c r="M30" s="45">
        <v>51</v>
      </c>
    </row>
    <row r="31" spans="1:13" x14ac:dyDescent="0.25">
      <c r="A31" s="43" t="s">
        <v>32</v>
      </c>
      <c r="B31" s="45"/>
      <c r="C31" s="47"/>
      <c r="D31" s="45">
        <v>3</v>
      </c>
      <c r="E31" s="47">
        <v>1</v>
      </c>
      <c r="F31" s="45"/>
      <c r="G31" s="45">
        <v>4</v>
      </c>
      <c r="H31" s="47"/>
      <c r="I31" s="45"/>
      <c r="J31" s="47">
        <v>3</v>
      </c>
      <c r="K31" s="45">
        <v>1</v>
      </c>
      <c r="L31" s="47"/>
      <c r="M31" s="45">
        <v>4</v>
      </c>
    </row>
    <row r="32" spans="1:13" x14ac:dyDescent="0.25">
      <c r="A32" s="43" t="s">
        <v>33</v>
      </c>
      <c r="B32" s="45">
        <v>24</v>
      </c>
      <c r="C32" s="47">
        <v>34</v>
      </c>
      <c r="D32" s="45">
        <v>64</v>
      </c>
      <c r="E32" s="47">
        <v>16</v>
      </c>
      <c r="F32" s="45">
        <v>21</v>
      </c>
      <c r="G32" s="45">
        <v>159</v>
      </c>
      <c r="H32" s="47">
        <v>25</v>
      </c>
      <c r="I32" s="45">
        <v>28</v>
      </c>
      <c r="J32" s="47">
        <v>70</v>
      </c>
      <c r="K32" s="45">
        <v>17</v>
      </c>
      <c r="L32" s="47">
        <v>19</v>
      </c>
      <c r="M32" s="45">
        <v>159</v>
      </c>
    </row>
    <row r="33" spans="1:13" x14ac:dyDescent="0.25">
      <c r="A33" s="43" t="s">
        <v>34</v>
      </c>
      <c r="B33" s="45">
        <v>1</v>
      </c>
      <c r="C33" s="47">
        <v>2</v>
      </c>
      <c r="D33" s="45">
        <v>8</v>
      </c>
      <c r="E33" s="47">
        <v>1</v>
      </c>
      <c r="F33" s="45"/>
      <c r="G33" s="45">
        <v>12</v>
      </c>
      <c r="H33" s="47">
        <v>1</v>
      </c>
      <c r="I33" s="45">
        <v>3</v>
      </c>
      <c r="J33" s="47">
        <v>8</v>
      </c>
      <c r="K33" s="45">
        <v>1</v>
      </c>
      <c r="L33" s="47">
        <v>1</v>
      </c>
      <c r="M33" s="45">
        <v>14</v>
      </c>
    </row>
    <row r="34" spans="1:13" ht="13.1" thickBot="1" x14ac:dyDescent="0.3">
      <c r="A34" s="44" t="s">
        <v>46</v>
      </c>
      <c r="B34" s="46"/>
      <c r="C34" s="48">
        <v>1</v>
      </c>
      <c r="D34" s="46">
        <v>1</v>
      </c>
      <c r="E34" s="48"/>
      <c r="F34" s="46"/>
      <c r="G34" s="46">
        <v>2</v>
      </c>
      <c r="H34" s="49"/>
      <c r="I34" s="46">
        <v>1</v>
      </c>
      <c r="J34" s="49">
        <v>1</v>
      </c>
      <c r="K34" s="46"/>
      <c r="L34" s="49"/>
      <c r="M34" s="46">
        <v>2</v>
      </c>
    </row>
    <row r="35" spans="1:13" ht="13.1" thickBot="1" x14ac:dyDescent="0.3">
      <c r="A35" s="42" t="s">
        <v>35</v>
      </c>
      <c r="B35" s="50">
        <f>SUM(B6:B34)</f>
        <v>583</v>
      </c>
      <c r="C35" s="50">
        <f t="shared" ref="C35:G35" si="0">SUM(C6:C34)</f>
        <v>861</v>
      </c>
      <c r="D35" s="50">
        <f t="shared" si="0"/>
        <v>1534</v>
      </c>
      <c r="E35" s="50">
        <f t="shared" si="0"/>
        <v>418</v>
      </c>
      <c r="F35" s="50">
        <f t="shared" si="0"/>
        <v>454</v>
      </c>
      <c r="G35" s="50">
        <f t="shared" si="0"/>
        <v>3850</v>
      </c>
      <c r="H35" s="55">
        <f>SUM(H6:H34)</f>
        <v>584</v>
      </c>
      <c r="I35" s="55">
        <f t="shared" ref="I35" si="1">SUM(I6:I34)</f>
        <v>887</v>
      </c>
      <c r="J35" s="55">
        <f t="shared" ref="J35" si="2">SUM(J6:J34)</f>
        <v>1600</v>
      </c>
      <c r="K35" s="55">
        <f t="shared" ref="K35" si="3">SUM(K6:K34)</f>
        <v>414</v>
      </c>
      <c r="L35" s="55">
        <f t="shared" ref="L35" si="4">SUM(L6:L34)</f>
        <v>488</v>
      </c>
      <c r="M35" s="55">
        <f t="shared" ref="M35" si="5">SUM(M6:M34)</f>
        <v>3973</v>
      </c>
    </row>
  </sheetData>
  <mergeCells count="2">
    <mergeCell ref="H4:M4"/>
    <mergeCell ref="B4:G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5E10D-9F27-4700-BF10-74526902A8CC}">
  <sheetPr>
    <tabColor rgb="FF00B0F0"/>
  </sheetPr>
  <dimension ref="A2:K69"/>
  <sheetViews>
    <sheetView tabSelected="1" topLeftCell="C1" workbookViewId="0">
      <selection activeCell="E7" sqref="E7:E33"/>
    </sheetView>
  </sheetViews>
  <sheetFormatPr defaultColWidth="23.33203125" defaultRowHeight="12.45" x14ac:dyDescent="0.25"/>
  <cols>
    <col min="1" max="1" width="46.33203125" style="1" bestFit="1" customWidth="1"/>
    <col min="2" max="11" width="11.109375" style="1" customWidth="1"/>
    <col min="12" max="16384" width="23.33203125" style="1"/>
  </cols>
  <sheetData>
    <row r="2" spans="1:11" x14ac:dyDescent="0.25">
      <c r="A2" s="31" t="s">
        <v>41</v>
      </c>
    </row>
    <row r="3" spans="1:11" ht="15.75" thickBot="1" x14ac:dyDescent="0.35">
      <c r="A3"/>
      <c r="B3"/>
      <c r="C3"/>
      <c r="D3"/>
      <c r="E3"/>
      <c r="F3"/>
      <c r="G3"/>
      <c r="H3"/>
      <c r="I3"/>
      <c r="J3"/>
      <c r="K3"/>
    </row>
    <row r="4" spans="1:11" ht="15.05" customHeight="1" x14ac:dyDescent="0.25">
      <c r="A4" s="21"/>
      <c r="B4" s="61" t="s">
        <v>3</v>
      </c>
      <c r="C4" s="62"/>
      <c r="D4" s="63" t="s">
        <v>4</v>
      </c>
      <c r="E4" s="64"/>
      <c r="F4" s="61" t="s">
        <v>5</v>
      </c>
      <c r="G4" s="62"/>
      <c r="H4" s="63" t="s">
        <v>36</v>
      </c>
      <c r="I4" s="64"/>
      <c r="J4" s="61" t="s">
        <v>7</v>
      </c>
      <c r="K4" s="65"/>
    </row>
    <row r="5" spans="1:11" ht="13.1" thickBot="1" x14ac:dyDescent="0.3">
      <c r="A5" s="22" t="s">
        <v>42</v>
      </c>
      <c r="B5" s="23" t="s">
        <v>37</v>
      </c>
      <c r="C5" s="38" t="s">
        <v>38</v>
      </c>
      <c r="D5" s="39" t="s">
        <v>37</v>
      </c>
      <c r="E5" s="40" t="s">
        <v>38</v>
      </c>
      <c r="F5" s="23" t="s">
        <v>37</v>
      </c>
      <c r="G5" s="38" t="s">
        <v>38</v>
      </c>
      <c r="H5" s="39" t="s">
        <v>37</v>
      </c>
      <c r="I5" s="40" t="s">
        <v>38</v>
      </c>
      <c r="J5" s="23" t="s">
        <v>37</v>
      </c>
      <c r="K5" s="24" t="s">
        <v>38</v>
      </c>
    </row>
    <row r="6" spans="1:11" x14ac:dyDescent="0.25">
      <c r="A6" s="17" t="s">
        <v>40</v>
      </c>
      <c r="B6" s="3">
        <v>2</v>
      </c>
      <c r="C6" s="4"/>
      <c r="D6" s="19">
        <v>5</v>
      </c>
      <c r="E6" s="18">
        <v>2</v>
      </c>
      <c r="F6" s="3">
        <v>4</v>
      </c>
      <c r="G6" s="4">
        <v>7</v>
      </c>
      <c r="H6" s="19">
        <v>2</v>
      </c>
      <c r="I6" s="18"/>
      <c r="J6" s="3"/>
      <c r="K6" s="4"/>
    </row>
    <row r="7" spans="1:11" x14ac:dyDescent="0.25">
      <c r="A7" s="11" t="s">
        <v>8</v>
      </c>
      <c r="B7" s="14">
        <v>14</v>
      </c>
      <c r="C7" s="15">
        <v>13</v>
      </c>
      <c r="D7" s="8">
        <v>40</v>
      </c>
      <c r="E7" s="2">
        <v>35</v>
      </c>
      <c r="F7" s="14">
        <v>32</v>
      </c>
      <c r="G7" s="15">
        <v>43</v>
      </c>
      <c r="H7" s="8">
        <v>21</v>
      </c>
      <c r="I7" s="2">
        <v>8</v>
      </c>
      <c r="J7" s="14">
        <v>8</v>
      </c>
      <c r="K7" s="15">
        <v>13</v>
      </c>
    </row>
    <row r="8" spans="1:11" x14ac:dyDescent="0.25">
      <c r="A8" s="11" t="s">
        <v>39</v>
      </c>
      <c r="B8" s="14">
        <v>7</v>
      </c>
      <c r="C8" s="15">
        <v>2</v>
      </c>
      <c r="D8" s="8">
        <v>3</v>
      </c>
      <c r="E8" s="2">
        <v>4</v>
      </c>
      <c r="F8" s="14">
        <v>9</v>
      </c>
      <c r="G8" s="15">
        <v>3</v>
      </c>
      <c r="H8" s="8"/>
      <c r="I8" s="2">
        <v>1</v>
      </c>
      <c r="J8" s="14">
        <v>1</v>
      </c>
      <c r="K8" s="15">
        <v>4</v>
      </c>
    </row>
    <row r="9" spans="1:11" x14ac:dyDescent="0.25">
      <c r="A9" s="11" t="s">
        <v>9</v>
      </c>
      <c r="B9" s="14">
        <v>11</v>
      </c>
      <c r="C9" s="15">
        <v>8</v>
      </c>
      <c r="D9" s="8">
        <v>23</v>
      </c>
      <c r="E9" s="2">
        <v>28</v>
      </c>
      <c r="F9" s="14">
        <v>34</v>
      </c>
      <c r="G9" s="15">
        <v>42</v>
      </c>
      <c r="H9" s="8">
        <v>9</v>
      </c>
      <c r="I9" s="2">
        <v>12</v>
      </c>
      <c r="J9" s="14">
        <v>8</v>
      </c>
      <c r="K9" s="15">
        <v>12</v>
      </c>
    </row>
    <row r="10" spans="1:11" x14ac:dyDescent="0.25">
      <c r="A10" s="11" t="s">
        <v>10</v>
      </c>
      <c r="B10" s="14">
        <v>8</v>
      </c>
      <c r="C10" s="15">
        <v>6</v>
      </c>
      <c r="D10" s="8">
        <v>13</v>
      </c>
      <c r="E10" s="2">
        <v>14</v>
      </c>
      <c r="F10" s="14">
        <v>19</v>
      </c>
      <c r="G10" s="15">
        <v>20</v>
      </c>
      <c r="H10" s="8">
        <v>10</v>
      </c>
      <c r="I10" s="2">
        <v>3</v>
      </c>
      <c r="J10" s="14">
        <v>10</v>
      </c>
      <c r="K10" s="15">
        <v>1</v>
      </c>
    </row>
    <row r="11" spans="1:11" x14ac:dyDescent="0.25">
      <c r="A11" s="11" t="s">
        <v>11</v>
      </c>
      <c r="B11" s="14">
        <v>4</v>
      </c>
      <c r="C11" s="15">
        <v>9</v>
      </c>
      <c r="D11" s="8">
        <v>9</v>
      </c>
      <c r="E11" s="2">
        <v>8</v>
      </c>
      <c r="F11" s="14">
        <v>11</v>
      </c>
      <c r="G11" s="15">
        <v>15</v>
      </c>
      <c r="H11" s="8">
        <v>1</v>
      </c>
      <c r="I11" s="2">
        <v>4</v>
      </c>
      <c r="J11" s="14">
        <v>3</v>
      </c>
      <c r="K11" s="15">
        <v>10</v>
      </c>
    </row>
    <row r="12" spans="1:11" x14ac:dyDescent="0.25">
      <c r="A12" s="11" t="s">
        <v>12</v>
      </c>
      <c r="B12" s="14">
        <v>1</v>
      </c>
      <c r="C12" s="15">
        <v>1</v>
      </c>
      <c r="D12" s="8">
        <v>2</v>
      </c>
      <c r="E12" s="2">
        <v>2</v>
      </c>
      <c r="F12" s="14">
        <v>5</v>
      </c>
      <c r="G12" s="15">
        <v>7</v>
      </c>
      <c r="H12" s="8">
        <v>1</v>
      </c>
      <c r="I12" s="2">
        <v>2</v>
      </c>
      <c r="J12" s="14">
        <v>1</v>
      </c>
      <c r="K12" s="15">
        <v>2</v>
      </c>
    </row>
    <row r="13" spans="1:11" x14ac:dyDescent="0.25">
      <c r="A13" s="11" t="s">
        <v>13</v>
      </c>
      <c r="B13" s="14">
        <v>9</v>
      </c>
      <c r="C13" s="15">
        <v>5</v>
      </c>
      <c r="D13" s="8">
        <v>10</v>
      </c>
      <c r="E13" s="2">
        <v>10</v>
      </c>
      <c r="F13" s="14">
        <v>19</v>
      </c>
      <c r="G13" s="15">
        <v>17</v>
      </c>
      <c r="H13" s="8">
        <v>3</v>
      </c>
      <c r="I13" s="2">
        <v>4</v>
      </c>
      <c r="J13" s="14">
        <v>3</v>
      </c>
      <c r="K13" s="15">
        <v>4</v>
      </c>
    </row>
    <row r="14" spans="1:11" x14ac:dyDescent="0.25">
      <c r="A14" s="11" t="s">
        <v>14</v>
      </c>
      <c r="B14" s="14"/>
      <c r="C14" s="15">
        <v>1</v>
      </c>
      <c r="D14" s="8">
        <v>1</v>
      </c>
      <c r="E14" s="2">
        <v>1</v>
      </c>
      <c r="F14" s="14"/>
      <c r="G14" s="15"/>
      <c r="H14" s="8"/>
      <c r="I14" s="2"/>
      <c r="J14" s="14"/>
      <c r="K14" s="15"/>
    </row>
    <row r="15" spans="1:11" x14ac:dyDescent="0.25">
      <c r="A15" s="11" t="s">
        <v>15</v>
      </c>
      <c r="B15" s="14">
        <v>3</v>
      </c>
      <c r="C15" s="15">
        <v>4</v>
      </c>
      <c r="D15" s="8">
        <v>5</v>
      </c>
      <c r="E15" s="2">
        <v>7</v>
      </c>
      <c r="F15" s="14">
        <v>5</v>
      </c>
      <c r="G15" s="15">
        <v>5</v>
      </c>
      <c r="H15" s="8">
        <v>1</v>
      </c>
      <c r="I15" s="2">
        <v>2</v>
      </c>
      <c r="J15" s="14">
        <v>3</v>
      </c>
      <c r="K15" s="15">
        <v>2</v>
      </c>
    </row>
    <row r="16" spans="1:11" x14ac:dyDescent="0.25">
      <c r="A16" s="11" t="s">
        <v>16</v>
      </c>
      <c r="B16" s="14">
        <v>8</v>
      </c>
      <c r="C16" s="15">
        <v>3</v>
      </c>
      <c r="D16" s="8">
        <v>25</v>
      </c>
      <c r="E16" s="2">
        <v>19</v>
      </c>
      <c r="F16" s="14">
        <v>26</v>
      </c>
      <c r="G16" s="15">
        <v>23</v>
      </c>
      <c r="H16" s="8">
        <v>8</v>
      </c>
      <c r="I16" s="2">
        <v>2</v>
      </c>
      <c r="J16" s="14">
        <v>4</v>
      </c>
      <c r="K16" s="15">
        <v>5</v>
      </c>
    </row>
    <row r="17" spans="1:11" x14ac:dyDescent="0.25">
      <c r="A17" s="11" t="s">
        <v>17</v>
      </c>
      <c r="B17" s="14">
        <v>66</v>
      </c>
      <c r="C17" s="15">
        <v>50</v>
      </c>
      <c r="D17" s="8">
        <v>64</v>
      </c>
      <c r="E17" s="2">
        <v>85</v>
      </c>
      <c r="F17" s="14">
        <v>97</v>
      </c>
      <c r="G17" s="15">
        <v>145</v>
      </c>
      <c r="H17" s="8">
        <v>30</v>
      </c>
      <c r="I17" s="2">
        <v>25</v>
      </c>
      <c r="J17" s="14">
        <v>39</v>
      </c>
      <c r="K17" s="15">
        <v>47</v>
      </c>
    </row>
    <row r="18" spans="1:11" x14ac:dyDescent="0.25">
      <c r="A18" s="11" t="s">
        <v>18</v>
      </c>
      <c r="B18" s="14"/>
      <c r="C18" s="15">
        <v>2</v>
      </c>
      <c r="D18" s="8">
        <v>3</v>
      </c>
      <c r="E18" s="2">
        <v>1</v>
      </c>
      <c r="F18" s="14">
        <v>5</v>
      </c>
      <c r="G18" s="15">
        <v>6</v>
      </c>
      <c r="H18" s="8">
        <v>1</v>
      </c>
      <c r="I18" s="2">
        <v>5</v>
      </c>
      <c r="J18" s="14">
        <v>1</v>
      </c>
      <c r="K18" s="15">
        <v>3</v>
      </c>
    </row>
    <row r="19" spans="1:11" x14ac:dyDescent="0.25">
      <c r="A19" s="11" t="s">
        <v>19</v>
      </c>
      <c r="B19" s="14"/>
      <c r="C19" s="15">
        <v>4</v>
      </c>
      <c r="D19" s="8"/>
      <c r="E19" s="2"/>
      <c r="F19" s="14">
        <v>5</v>
      </c>
      <c r="G19" s="15">
        <v>3</v>
      </c>
      <c r="H19" s="8"/>
      <c r="I19" s="2">
        <v>2</v>
      </c>
      <c r="J19" s="14"/>
      <c r="K19" s="15">
        <v>2</v>
      </c>
    </row>
    <row r="20" spans="1:11" x14ac:dyDescent="0.25">
      <c r="A20" s="11" t="s">
        <v>20</v>
      </c>
      <c r="B20" s="14">
        <v>14</v>
      </c>
      <c r="C20" s="15">
        <v>12</v>
      </c>
      <c r="D20" s="8">
        <v>28</v>
      </c>
      <c r="E20" s="2">
        <v>30</v>
      </c>
      <c r="F20" s="14">
        <v>43</v>
      </c>
      <c r="G20" s="15">
        <v>47</v>
      </c>
      <c r="H20" s="8">
        <v>14</v>
      </c>
      <c r="I20" s="2">
        <v>19</v>
      </c>
      <c r="J20" s="14">
        <v>4</v>
      </c>
      <c r="K20" s="15">
        <v>15</v>
      </c>
    </row>
    <row r="21" spans="1:11" x14ac:dyDescent="0.25">
      <c r="A21" s="11" t="s">
        <v>21</v>
      </c>
      <c r="B21" s="14">
        <v>3</v>
      </c>
      <c r="C21" s="15">
        <v>2</v>
      </c>
      <c r="D21" s="8">
        <v>7</v>
      </c>
      <c r="E21" s="2">
        <v>7</v>
      </c>
      <c r="F21" s="14">
        <v>7</v>
      </c>
      <c r="G21" s="15">
        <v>17</v>
      </c>
      <c r="H21" s="8">
        <v>1</v>
      </c>
      <c r="I21" s="2">
        <v>4</v>
      </c>
      <c r="J21" s="14">
        <v>1</v>
      </c>
      <c r="K21" s="15"/>
    </row>
    <row r="22" spans="1:11" x14ac:dyDescent="0.25">
      <c r="A22" s="11" t="s">
        <v>22</v>
      </c>
      <c r="B22" s="14"/>
      <c r="C22" s="15">
        <v>5</v>
      </c>
      <c r="D22" s="8">
        <v>1</v>
      </c>
      <c r="E22" s="2">
        <v>6</v>
      </c>
      <c r="F22" s="14">
        <v>12</v>
      </c>
      <c r="G22" s="15">
        <v>11</v>
      </c>
      <c r="H22" s="8">
        <v>2</v>
      </c>
      <c r="I22" s="2">
        <v>4</v>
      </c>
      <c r="J22" s="14">
        <v>1</v>
      </c>
      <c r="K22" s="15">
        <v>8</v>
      </c>
    </row>
    <row r="23" spans="1:11" x14ac:dyDescent="0.25">
      <c r="A23" s="11" t="s">
        <v>23</v>
      </c>
      <c r="B23" s="14">
        <v>2</v>
      </c>
      <c r="C23" s="15">
        <v>8</v>
      </c>
      <c r="D23" s="8">
        <v>6</v>
      </c>
      <c r="E23" s="2">
        <v>1</v>
      </c>
      <c r="F23" s="14">
        <v>2</v>
      </c>
      <c r="G23" s="15">
        <v>8</v>
      </c>
      <c r="H23" s="8">
        <v>1</v>
      </c>
      <c r="I23" s="2">
        <v>1</v>
      </c>
      <c r="J23" s="14">
        <v>4</v>
      </c>
      <c r="K23" s="15">
        <v>7</v>
      </c>
    </row>
    <row r="24" spans="1:11" x14ac:dyDescent="0.25">
      <c r="A24" s="11" t="s">
        <v>24</v>
      </c>
      <c r="B24" s="14">
        <v>4</v>
      </c>
      <c r="C24" s="15">
        <v>5</v>
      </c>
      <c r="D24" s="8">
        <v>7</v>
      </c>
      <c r="E24" s="2">
        <v>7</v>
      </c>
      <c r="F24" s="14">
        <v>5</v>
      </c>
      <c r="G24" s="15">
        <v>8</v>
      </c>
      <c r="H24" s="8">
        <v>2</v>
      </c>
      <c r="I24" s="2"/>
      <c r="J24" s="14">
        <v>4</v>
      </c>
      <c r="K24" s="15">
        <v>6</v>
      </c>
    </row>
    <row r="25" spans="1:11" x14ac:dyDescent="0.25">
      <c r="A25" s="11" t="s">
        <v>25</v>
      </c>
      <c r="B25" s="14">
        <v>1</v>
      </c>
      <c r="C25" s="15">
        <v>3</v>
      </c>
      <c r="D25" s="8">
        <v>1</v>
      </c>
      <c r="E25" s="2">
        <v>3</v>
      </c>
      <c r="F25" s="14"/>
      <c r="G25" s="15">
        <v>3</v>
      </c>
      <c r="H25" s="8">
        <v>1</v>
      </c>
      <c r="I25" s="2">
        <v>3</v>
      </c>
      <c r="J25" s="14">
        <v>2</v>
      </c>
      <c r="K25" s="15">
        <v>1</v>
      </c>
    </row>
    <row r="26" spans="1:11" x14ac:dyDescent="0.25">
      <c r="A26" s="11" t="s">
        <v>26</v>
      </c>
      <c r="B26" s="14"/>
      <c r="C26" s="15">
        <v>1</v>
      </c>
      <c r="D26" s="8">
        <v>2</v>
      </c>
      <c r="E26" s="2">
        <v>3</v>
      </c>
      <c r="F26" s="14">
        <v>3</v>
      </c>
      <c r="G26" s="15">
        <v>6</v>
      </c>
      <c r="H26" s="8">
        <v>1</v>
      </c>
      <c r="I26" s="2"/>
      <c r="J26" s="14">
        <v>2</v>
      </c>
      <c r="K26" s="15">
        <v>2</v>
      </c>
    </row>
    <row r="27" spans="1:11" x14ac:dyDescent="0.25">
      <c r="A27" s="11" t="s">
        <v>27</v>
      </c>
      <c r="B27" s="14">
        <v>3</v>
      </c>
      <c r="C27" s="15">
        <v>8</v>
      </c>
      <c r="D27" s="8">
        <v>11</v>
      </c>
      <c r="E27" s="2">
        <v>21</v>
      </c>
      <c r="F27" s="14">
        <v>19</v>
      </c>
      <c r="G27" s="15">
        <v>31</v>
      </c>
      <c r="H27" s="8">
        <v>8</v>
      </c>
      <c r="I27" s="2">
        <v>5</v>
      </c>
      <c r="J27" s="14"/>
      <c r="K27" s="15">
        <v>10</v>
      </c>
    </row>
    <row r="28" spans="1:11" x14ac:dyDescent="0.25">
      <c r="A28" s="11" t="s">
        <v>28</v>
      </c>
      <c r="B28" s="14">
        <v>7</v>
      </c>
      <c r="C28" s="15">
        <v>6</v>
      </c>
      <c r="D28" s="8">
        <v>7</v>
      </c>
      <c r="E28" s="2">
        <v>8</v>
      </c>
      <c r="F28" s="14">
        <v>9</v>
      </c>
      <c r="G28" s="15">
        <v>9</v>
      </c>
      <c r="H28" s="8">
        <v>6</v>
      </c>
      <c r="I28" s="2">
        <v>8</v>
      </c>
      <c r="J28" s="14">
        <v>1</v>
      </c>
      <c r="K28" s="15">
        <v>2</v>
      </c>
    </row>
    <row r="29" spans="1:11" x14ac:dyDescent="0.25">
      <c r="A29" s="11" t="s">
        <v>29</v>
      </c>
      <c r="B29" s="14"/>
      <c r="C29" s="15">
        <v>2</v>
      </c>
      <c r="D29" s="8">
        <v>1</v>
      </c>
      <c r="E29" s="2">
        <v>2</v>
      </c>
      <c r="F29" s="14">
        <v>2</v>
      </c>
      <c r="G29" s="15">
        <v>9</v>
      </c>
      <c r="H29" s="8">
        <v>3</v>
      </c>
      <c r="I29" s="2">
        <v>1</v>
      </c>
      <c r="J29" s="14">
        <v>2</v>
      </c>
      <c r="K29" s="15">
        <v>5</v>
      </c>
    </row>
    <row r="30" spans="1:11" x14ac:dyDescent="0.25">
      <c r="A30" s="11" t="s">
        <v>30</v>
      </c>
      <c r="B30" s="14"/>
      <c r="C30" s="15">
        <v>2</v>
      </c>
      <c r="D30" s="8"/>
      <c r="E30" s="2">
        <v>2</v>
      </c>
      <c r="F30" s="14">
        <v>1</v>
      </c>
      <c r="G30" s="15"/>
      <c r="H30" s="8">
        <v>2</v>
      </c>
      <c r="I30" s="2">
        <v>1</v>
      </c>
      <c r="J30" s="14"/>
      <c r="K30" s="15">
        <v>2</v>
      </c>
    </row>
    <row r="31" spans="1:11" x14ac:dyDescent="0.25">
      <c r="A31" s="11" t="s">
        <v>31</v>
      </c>
      <c r="B31" s="14">
        <v>2</v>
      </c>
      <c r="C31" s="15">
        <v>1</v>
      </c>
      <c r="D31" s="8">
        <v>4</v>
      </c>
      <c r="E31" s="2">
        <v>5</v>
      </c>
      <c r="F31" s="14">
        <v>12</v>
      </c>
      <c r="G31" s="15">
        <v>8</v>
      </c>
      <c r="H31" s="8">
        <v>9</v>
      </c>
      <c r="I31" s="2">
        <v>3</v>
      </c>
      <c r="J31" s="14">
        <v>1</v>
      </c>
      <c r="K31" s="15">
        <v>3</v>
      </c>
    </row>
    <row r="32" spans="1:11" x14ac:dyDescent="0.25">
      <c r="A32" s="11" t="s">
        <v>33</v>
      </c>
      <c r="B32" s="14">
        <v>5</v>
      </c>
      <c r="C32" s="15">
        <v>7</v>
      </c>
      <c r="D32" s="8">
        <v>18</v>
      </c>
      <c r="E32" s="2">
        <v>8</v>
      </c>
      <c r="F32" s="14">
        <v>25</v>
      </c>
      <c r="G32" s="15">
        <v>36</v>
      </c>
      <c r="H32" s="8">
        <v>7</v>
      </c>
      <c r="I32" s="2">
        <v>9</v>
      </c>
      <c r="J32" s="14">
        <v>6</v>
      </c>
      <c r="K32" s="15">
        <v>6</v>
      </c>
    </row>
    <row r="33" spans="1:11" ht="13.1" thickBot="1" x14ac:dyDescent="0.3">
      <c r="A33" s="12" t="s">
        <v>34</v>
      </c>
      <c r="B33" s="13">
        <v>2</v>
      </c>
      <c r="C33" s="6">
        <v>1</v>
      </c>
      <c r="D33" s="7"/>
      <c r="E33" s="5">
        <v>2</v>
      </c>
      <c r="F33" s="13">
        <v>3</v>
      </c>
      <c r="G33" s="6">
        <v>6</v>
      </c>
      <c r="H33" s="7"/>
      <c r="I33" s="5"/>
      <c r="J33" s="13"/>
      <c r="K33" s="6">
        <v>1</v>
      </c>
    </row>
    <row r="34" spans="1:11" ht="13.1" thickBot="1" x14ac:dyDescent="0.3">
      <c r="A34" s="25" t="s">
        <v>35</v>
      </c>
      <c r="B34" s="26">
        <v>176</v>
      </c>
      <c r="C34" s="28">
        <v>171</v>
      </c>
      <c r="D34" s="29">
        <v>296</v>
      </c>
      <c r="E34" s="30">
        <v>321</v>
      </c>
      <c r="F34" s="26">
        <v>414</v>
      </c>
      <c r="G34" s="28">
        <v>535</v>
      </c>
      <c r="H34" s="29">
        <v>144</v>
      </c>
      <c r="I34" s="30">
        <v>128</v>
      </c>
      <c r="J34" s="26">
        <v>109</v>
      </c>
      <c r="K34" s="28">
        <v>173</v>
      </c>
    </row>
    <row r="37" spans="1:11" x14ac:dyDescent="0.25">
      <c r="A37" s="31" t="s">
        <v>44</v>
      </c>
    </row>
    <row r="38" spans="1:11" ht="13.1" thickBot="1" x14ac:dyDescent="0.3"/>
    <row r="39" spans="1:11" x14ac:dyDescent="0.25">
      <c r="A39" s="21"/>
      <c r="B39" s="61" t="s">
        <v>3</v>
      </c>
      <c r="C39" s="62"/>
      <c r="D39" s="63" t="s">
        <v>4</v>
      </c>
      <c r="E39" s="64"/>
      <c r="F39" s="61" t="s">
        <v>5</v>
      </c>
      <c r="G39" s="62"/>
      <c r="H39" s="63" t="s">
        <v>36</v>
      </c>
      <c r="I39" s="64"/>
      <c r="J39" s="61" t="s">
        <v>7</v>
      </c>
      <c r="K39" s="65"/>
    </row>
    <row r="40" spans="1:11" ht="13.1" thickBot="1" x14ac:dyDescent="0.3">
      <c r="A40" s="22" t="s">
        <v>43</v>
      </c>
      <c r="B40" s="23" t="s">
        <v>37</v>
      </c>
      <c r="C40" s="38" t="s">
        <v>38</v>
      </c>
      <c r="D40" s="39" t="s">
        <v>37</v>
      </c>
      <c r="E40" s="40" t="s">
        <v>38</v>
      </c>
      <c r="F40" s="23" t="s">
        <v>37</v>
      </c>
      <c r="G40" s="38" t="s">
        <v>38</v>
      </c>
      <c r="H40" s="39" t="s">
        <v>37</v>
      </c>
      <c r="I40" s="40" t="s">
        <v>38</v>
      </c>
      <c r="J40" s="23" t="s">
        <v>37</v>
      </c>
      <c r="K40" s="24" t="s">
        <v>38</v>
      </c>
    </row>
    <row r="41" spans="1:11" x14ac:dyDescent="0.25">
      <c r="A41" s="9">
        <v>0</v>
      </c>
      <c r="B41" s="19"/>
      <c r="C41" s="20"/>
      <c r="D41" s="3">
        <v>1</v>
      </c>
      <c r="E41" s="4"/>
      <c r="F41" s="19">
        <v>1</v>
      </c>
      <c r="G41" s="20"/>
      <c r="H41" s="3"/>
      <c r="I41" s="4"/>
      <c r="J41" s="3"/>
      <c r="K41" s="4"/>
    </row>
    <row r="42" spans="1:11" x14ac:dyDescent="0.25">
      <c r="A42" s="10" t="s">
        <v>8</v>
      </c>
      <c r="B42" s="8">
        <v>13</v>
      </c>
      <c r="C42" s="16">
        <v>13</v>
      </c>
      <c r="D42" s="14">
        <v>26</v>
      </c>
      <c r="E42" s="15">
        <v>51</v>
      </c>
      <c r="F42" s="8">
        <v>34</v>
      </c>
      <c r="G42" s="16">
        <v>36</v>
      </c>
      <c r="H42" s="14">
        <v>19</v>
      </c>
      <c r="I42" s="15">
        <v>12</v>
      </c>
      <c r="J42" s="14">
        <v>11</v>
      </c>
      <c r="K42" s="15">
        <v>13</v>
      </c>
    </row>
    <row r="43" spans="1:11" x14ac:dyDescent="0.25">
      <c r="A43" s="10" t="s">
        <v>39</v>
      </c>
      <c r="B43" s="8">
        <v>5</v>
      </c>
      <c r="C43" s="16">
        <v>6</v>
      </c>
      <c r="D43" s="14">
        <v>6</v>
      </c>
      <c r="E43" s="15">
        <v>4</v>
      </c>
      <c r="F43" s="8">
        <v>9</v>
      </c>
      <c r="G43" s="16">
        <v>12</v>
      </c>
      <c r="H43" s="14">
        <v>1</v>
      </c>
      <c r="I43" s="15">
        <v>1</v>
      </c>
      <c r="J43" s="14">
        <v>1</v>
      </c>
      <c r="K43" s="15">
        <v>6</v>
      </c>
    </row>
    <row r="44" spans="1:11" x14ac:dyDescent="0.25">
      <c r="A44" s="10" t="s">
        <v>9</v>
      </c>
      <c r="B44" s="8">
        <v>14</v>
      </c>
      <c r="C44" s="16">
        <v>11</v>
      </c>
      <c r="D44" s="14">
        <v>18</v>
      </c>
      <c r="E44" s="15">
        <v>23</v>
      </c>
      <c r="F44" s="8">
        <v>53</v>
      </c>
      <c r="G44" s="16">
        <v>40</v>
      </c>
      <c r="H44" s="14">
        <v>10</v>
      </c>
      <c r="I44" s="15">
        <v>14</v>
      </c>
      <c r="J44" s="14">
        <v>14</v>
      </c>
      <c r="K44" s="15">
        <v>10</v>
      </c>
    </row>
    <row r="45" spans="1:11" x14ac:dyDescent="0.25">
      <c r="A45" s="10" t="s">
        <v>10</v>
      </c>
      <c r="B45" s="8">
        <v>6</v>
      </c>
      <c r="C45" s="16">
        <v>5</v>
      </c>
      <c r="D45" s="14">
        <v>12</v>
      </c>
      <c r="E45" s="15">
        <v>13</v>
      </c>
      <c r="F45" s="8">
        <v>21</v>
      </c>
      <c r="G45" s="16">
        <v>19</v>
      </c>
      <c r="H45" s="14">
        <v>4</v>
      </c>
      <c r="I45" s="15">
        <v>1</v>
      </c>
      <c r="J45" s="14">
        <v>11</v>
      </c>
      <c r="K45" s="15">
        <v>10</v>
      </c>
    </row>
    <row r="46" spans="1:11" x14ac:dyDescent="0.25">
      <c r="A46" s="10" t="s">
        <v>11</v>
      </c>
      <c r="B46" s="8">
        <v>3</v>
      </c>
      <c r="C46" s="16">
        <v>7</v>
      </c>
      <c r="D46" s="14">
        <v>4</v>
      </c>
      <c r="E46" s="15">
        <v>10</v>
      </c>
      <c r="F46" s="8">
        <v>6</v>
      </c>
      <c r="G46" s="16">
        <v>19</v>
      </c>
      <c r="H46" s="14">
        <v>4</v>
      </c>
      <c r="I46" s="15">
        <v>3</v>
      </c>
      <c r="J46" s="14">
        <v>4</v>
      </c>
      <c r="K46" s="15">
        <v>3</v>
      </c>
    </row>
    <row r="47" spans="1:11" x14ac:dyDescent="0.25">
      <c r="A47" s="10" t="s">
        <v>12</v>
      </c>
      <c r="B47" s="8">
        <v>1</v>
      </c>
      <c r="C47" s="16">
        <v>3</v>
      </c>
      <c r="D47" s="14">
        <v>2</v>
      </c>
      <c r="E47" s="15">
        <v>7</v>
      </c>
      <c r="F47" s="8">
        <v>6</v>
      </c>
      <c r="G47" s="16">
        <v>6</v>
      </c>
      <c r="H47" s="14">
        <v>3</v>
      </c>
      <c r="I47" s="15">
        <v>1</v>
      </c>
      <c r="J47" s="14">
        <v>1</v>
      </c>
      <c r="K47" s="15">
        <v>2</v>
      </c>
    </row>
    <row r="48" spans="1:11" x14ac:dyDescent="0.25">
      <c r="A48" s="10" t="s">
        <v>13</v>
      </c>
      <c r="B48" s="8">
        <v>12</v>
      </c>
      <c r="C48" s="16">
        <v>8</v>
      </c>
      <c r="D48" s="14">
        <v>11</v>
      </c>
      <c r="E48" s="15">
        <v>4</v>
      </c>
      <c r="F48" s="8">
        <v>14</v>
      </c>
      <c r="G48" s="16">
        <v>23</v>
      </c>
      <c r="H48" s="14">
        <v>3</v>
      </c>
      <c r="I48" s="15">
        <v>10</v>
      </c>
      <c r="J48" s="14">
        <v>4</v>
      </c>
      <c r="K48" s="15">
        <v>4</v>
      </c>
    </row>
    <row r="49" spans="1:11" x14ac:dyDescent="0.25">
      <c r="A49" s="10" t="s">
        <v>14</v>
      </c>
      <c r="B49" s="8"/>
      <c r="C49" s="16"/>
      <c r="D49" s="14">
        <v>1</v>
      </c>
      <c r="E49" s="15"/>
      <c r="F49" s="8"/>
      <c r="G49" s="16">
        <v>2</v>
      </c>
      <c r="H49" s="14"/>
      <c r="I49" s="15"/>
      <c r="J49" s="14"/>
      <c r="K49" s="15"/>
    </row>
    <row r="50" spans="1:11" x14ac:dyDescent="0.25">
      <c r="A50" s="10" t="s">
        <v>15</v>
      </c>
      <c r="B50" s="8">
        <v>7</v>
      </c>
      <c r="C50" s="16">
        <v>11</v>
      </c>
      <c r="D50" s="14">
        <v>1</v>
      </c>
      <c r="E50" s="15">
        <v>13</v>
      </c>
      <c r="F50" s="8">
        <v>5</v>
      </c>
      <c r="G50" s="16">
        <v>12</v>
      </c>
      <c r="H50" s="14">
        <v>5</v>
      </c>
      <c r="I50" s="15">
        <v>1</v>
      </c>
      <c r="J50" s="14">
        <v>5</v>
      </c>
      <c r="K50" s="15">
        <v>3</v>
      </c>
    </row>
    <row r="51" spans="1:11" x14ac:dyDescent="0.25">
      <c r="A51" s="10" t="s">
        <v>16</v>
      </c>
      <c r="B51" s="8">
        <v>15</v>
      </c>
      <c r="C51" s="16">
        <v>15</v>
      </c>
      <c r="D51" s="14">
        <v>37</v>
      </c>
      <c r="E51" s="15">
        <v>27</v>
      </c>
      <c r="F51" s="8">
        <v>42</v>
      </c>
      <c r="G51" s="16">
        <v>42</v>
      </c>
      <c r="H51" s="14">
        <v>10</v>
      </c>
      <c r="I51" s="15">
        <v>8</v>
      </c>
      <c r="J51" s="14">
        <v>9</v>
      </c>
      <c r="K51" s="15">
        <v>7</v>
      </c>
    </row>
    <row r="52" spans="1:11" x14ac:dyDescent="0.25">
      <c r="A52" s="10" t="s">
        <v>17</v>
      </c>
      <c r="B52" s="8">
        <v>42</v>
      </c>
      <c r="C52" s="16">
        <v>30</v>
      </c>
      <c r="D52" s="14">
        <v>34</v>
      </c>
      <c r="E52" s="15">
        <v>46</v>
      </c>
      <c r="F52" s="8">
        <v>70</v>
      </c>
      <c r="G52" s="16">
        <v>90</v>
      </c>
      <c r="H52" s="14">
        <v>16</v>
      </c>
      <c r="I52" s="15">
        <v>23</v>
      </c>
      <c r="J52" s="14">
        <v>17</v>
      </c>
      <c r="K52" s="15">
        <v>30</v>
      </c>
    </row>
    <row r="53" spans="1:11" x14ac:dyDescent="0.25">
      <c r="A53" s="10" t="s">
        <v>18</v>
      </c>
      <c r="B53" s="8">
        <v>1</v>
      </c>
      <c r="C53" s="16">
        <v>7</v>
      </c>
      <c r="D53" s="14">
        <v>2</v>
      </c>
      <c r="E53" s="15">
        <v>4</v>
      </c>
      <c r="F53" s="8">
        <v>6</v>
      </c>
      <c r="G53" s="16">
        <v>6</v>
      </c>
      <c r="H53" s="14"/>
      <c r="I53" s="15">
        <v>4</v>
      </c>
      <c r="J53" s="14">
        <v>1</v>
      </c>
      <c r="K53" s="15">
        <v>4</v>
      </c>
    </row>
    <row r="54" spans="1:11" x14ac:dyDescent="0.25">
      <c r="A54" s="10" t="s">
        <v>19</v>
      </c>
      <c r="B54" s="8"/>
      <c r="C54" s="16">
        <v>2</v>
      </c>
      <c r="D54" s="14">
        <v>1</v>
      </c>
      <c r="E54" s="15"/>
      <c r="F54" s="8">
        <v>1</v>
      </c>
      <c r="G54" s="16">
        <v>2</v>
      </c>
      <c r="H54" s="14"/>
      <c r="I54" s="15"/>
      <c r="J54" s="14"/>
      <c r="K54" s="15">
        <v>2</v>
      </c>
    </row>
    <row r="55" spans="1:11" x14ac:dyDescent="0.25">
      <c r="A55" s="10" t="s">
        <v>20</v>
      </c>
      <c r="B55" s="8">
        <v>4</v>
      </c>
      <c r="C55" s="16">
        <v>12</v>
      </c>
      <c r="D55" s="14">
        <v>7</v>
      </c>
      <c r="E55" s="15">
        <v>18</v>
      </c>
      <c r="F55" s="8">
        <v>13</v>
      </c>
      <c r="G55" s="16">
        <v>22</v>
      </c>
      <c r="H55" s="14">
        <v>6</v>
      </c>
      <c r="I55" s="15">
        <v>11</v>
      </c>
      <c r="J55" s="14">
        <v>2</v>
      </c>
      <c r="K55" s="15">
        <v>5</v>
      </c>
    </row>
    <row r="56" spans="1:11" x14ac:dyDescent="0.25">
      <c r="A56" s="10" t="s">
        <v>21</v>
      </c>
      <c r="B56" s="8">
        <v>5</v>
      </c>
      <c r="C56" s="16">
        <v>3</v>
      </c>
      <c r="D56" s="14">
        <v>7</v>
      </c>
      <c r="E56" s="15">
        <v>9</v>
      </c>
      <c r="F56" s="8">
        <v>5</v>
      </c>
      <c r="G56" s="16">
        <v>17</v>
      </c>
      <c r="H56" s="14">
        <v>1</v>
      </c>
      <c r="I56" s="15">
        <v>4</v>
      </c>
      <c r="J56" s="14">
        <v>1</v>
      </c>
      <c r="K56" s="15">
        <v>2</v>
      </c>
    </row>
    <row r="57" spans="1:11" x14ac:dyDescent="0.25">
      <c r="A57" s="10" t="s">
        <v>22</v>
      </c>
      <c r="B57" s="8">
        <v>2</v>
      </c>
      <c r="C57" s="16">
        <v>2</v>
      </c>
      <c r="D57" s="14">
        <v>2</v>
      </c>
      <c r="E57" s="15">
        <v>5</v>
      </c>
      <c r="F57" s="8">
        <v>7</v>
      </c>
      <c r="G57" s="16">
        <v>12</v>
      </c>
      <c r="H57" s="14">
        <v>2</v>
      </c>
      <c r="I57" s="15">
        <v>7</v>
      </c>
      <c r="J57" s="14"/>
      <c r="K57" s="15">
        <v>4</v>
      </c>
    </row>
    <row r="58" spans="1:11" x14ac:dyDescent="0.25">
      <c r="A58" s="10" t="s">
        <v>23</v>
      </c>
      <c r="B58" s="8">
        <v>3</v>
      </c>
      <c r="C58" s="16">
        <v>8</v>
      </c>
      <c r="D58" s="14">
        <v>2</v>
      </c>
      <c r="E58" s="15">
        <v>2</v>
      </c>
      <c r="F58" s="8">
        <v>1</v>
      </c>
      <c r="G58" s="16">
        <v>3</v>
      </c>
      <c r="H58" s="14">
        <v>3</v>
      </c>
      <c r="I58" s="15">
        <v>1</v>
      </c>
      <c r="J58" s="14">
        <v>6</v>
      </c>
      <c r="K58" s="15">
        <v>5</v>
      </c>
    </row>
    <row r="59" spans="1:11" x14ac:dyDescent="0.25">
      <c r="A59" s="10" t="s">
        <v>24</v>
      </c>
      <c r="B59" s="8">
        <v>3</v>
      </c>
      <c r="C59" s="16">
        <v>2</v>
      </c>
      <c r="D59" s="14">
        <v>5</v>
      </c>
      <c r="E59" s="15">
        <v>6</v>
      </c>
      <c r="F59" s="8">
        <v>3</v>
      </c>
      <c r="G59" s="16">
        <v>4</v>
      </c>
      <c r="H59" s="14">
        <v>3</v>
      </c>
      <c r="I59" s="15"/>
      <c r="J59" s="14">
        <v>2</v>
      </c>
      <c r="K59" s="15">
        <v>5</v>
      </c>
    </row>
    <row r="60" spans="1:11" x14ac:dyDescent="0.25">
      <c r="A60" s="10" t="s">
        <v>25</v>
      </c>
      <c r="B60" s="8">
        <v>1</v>
      </c>
      <c r="C60" s="16">
        <v>3</v>
      </c>
      <c r="D60" s="14">
        <v>1</v>
      </c>
      <c r="E60" s="15">
        <v>2</v>
      </c>
      <c r="F60" s="8">
        <v>1</v>
      </c>
      <c r="G60" s="16">
        <v>2</v>
      </c>
      <c r="H60" s="14"/>
      <c r="I60" s="15">
        <v>3</v>
      </c>
      <c r="J60" s="14">
        <v>3</v>
      </c>
      <c r="K60" s="15">
        <v>3</v>
      </c>
    </row>
    <row r="61" spans="1:11" x14ac:dyDescent="0.25">
      <c r="A61" s="10" t="s">
        <v>26</v>
      </c>
      <c r="B61" s="8">
        <v>1</v>
      </c>
      <c r="C61" s="16">
        <v>1</v>
      </c>
      <c r="D61" s="14">
        <v>1</v>
      </c>
      <c r="E61" s="15">
        <v>2</v>
      </c>
      <c r="F61" s="8">
        <v>1</v>
      </c>
      <c r="G61" s="16">
        <v>6</v>
      </c>
      <c r="H61" s="14"/>
      <c r="I61" s="15"/>
      <c r="J61" s="14">
        <v>2</v>
      </c>
      <c r="K61" s="15"/>
    </row>
    <row r="62" spans="1:11" x14ac:dyDescent="0.25">
      <c r="A62" s="10" t="s">
        <v>27</v>
      </c>
      <c r="B62" s="8">
        <v>2</v>
      </c>
      <c r="C62" s="16">
        <v>7</v>
      </c>
      <c r="D62" s="14">
        <v>7</v>
      </c>
      <c r="E62" s="15">
        <v>13</v>
      </c>
      <c r="F62" s="8">
        <v>17</v>
      </c>
      <c r="G62" s="16">
        <v>23</v>
      </c>
      <c r="H62" s="14">
        <v>5</v>
      </c>
      <c r="I62" s="15">
        <v>5</v>
      </c>
      <c r="J62" s="14">
        <v>1</v>
      </c>
      <c r="K62" s="15">
        <v>4</v>
      </c>
    </row>
    <row r="63" spans="1:11" x14ac:dyDescent="0.25">
      <c r="A63" s="10" t="s">
        <v>28</v>
      </c>
      <c r="B63" s="8">
        <v>4</v>
      </c>
      <c r="C63" s="16">
        <v>4</v>
      </c>
      <c r="D63" s="14">
        <v>5</v>
      </c>
      <c r="E63" s="15">
        <v>8</v>
      </c>
      <c r="F63" s="8">
        <v>12</v>
      </c>
      <c r="G63" s="16">
        <v>10</v>
      </c>
      <c r="H63" s="14">
        <v>4</v>
      </c>
      <c r="I63" s="15">
        <v>8</v>
      </c>
      <c r="J63" s="14">
        <v>4</v>
      </c>
      <c r="K63" s="15">
        <v>2</v>
      </c>
    </row>
    <row r="64" spans="1:11" x14ac:dyDescent="0.25">
      <c r="A64" s="10" t="s">
        <v>29</v>
      </c>
      <c r="B64" s="8"/>
      <c r="C64" s="16">
        <v>1</v>
      </c>
      <c r="D64" s="14">
        <v>3</v>
      </c>
      <c r="E64" s="15">
        <v>2</v>
      </c>
      <c r="F64" s="8">
        <v>2</v>
      </c>
      <c r="G64" s="16">
        <v>11</v>
      </c>
      <c r="H64" s="14">
        <v>2</v>
      </c>
      <c r="I64" s="15">
        <v>2</v>
      </c>
      <c r="J64" s="14">
        <v>1</v>
      </c>
      <c r="K64" s="15">
        <v>2</v>
      </c>
    </row>
    <row r="65" spans="1:11" x14ac:dyDescent="0.25">
      <c r="A65" s="10" t="s">
        <v>30</v>
      </c>
      <c r="B65" s="8">
        <v>1</v>
      </c>
      <c r="C65" s="16">
        <v>3</v>
      </c>
      <c r="D65" s="14">
        <v>2</v>
      </c>
      <c r="E65" s="15"/>
      <c r="F65" s="8">
        <v>8</v>
      </c>
      <c r="G65" s="16">
        <v>4</v>
      </c>
      <c r="H65" s="14">
        <v>3</v>
      </c>
      <c r="I65" s="15">
        <v>4</v>
      </c>
      <c r="J65" s="14"/>
      <c r="K65" s="15">
        <v>2</v>
      </c>
    </row>
    <row r="66" spans="1:11" x14ac:dyDescent="0.25">
      <c r="A66" s="10" t="s">
        <v>31</v>
      </c>
      <c r="B66" s="8">
        <v>3</v>
      </c>
      <c r="C66" s="16">
        <v>4</v>
      </c>
      <c r="D66" s="14">
        <v>7</v>
      </c>
      <c r="E66" s="15">
        <v>10</v>
      </c>
      <c r="F66" s="8">
        <v>9</v>
      </c>
      <c r="G66" s="16">
        <v>10</v>
      </c>
      <c r="H66" s="14">
        <v>8</v>
      </c>
      <c r="I66" s="15">
        <v>5</v>
      </c>
      <c r="J66" s="14">
        <v>3</v>
      </c>
      <c r="K66" s="15">
        <v>3</v>
      </c>
    </row>
    <row r="67" spans="1:11" x14ac:dyDescent="0.25">
      <c r="A67" s="10" t="s">
        <v>33</v>
      </c>
      <c r="B67" s="8">
        <v>8</v>
      </c>
      <c r="C67" s="16">
        <v>5</v>
      </c>
      <c r="D67" s="14">
        <v>14</v>
      </c>
      <c r="E67" s="15">
        <v>16</v>
      </c>
      <c r="F67" s="8">
        <v>18</v>
      </c>
      <c r="G67" s="16">
        <v>30</v>
      </c>
      <c r="H67" s="14">
        <v>7</v>
      </c>
      <c r="I67" s="15">
        <v>5</v>
      </c>
      <c r="J67" s="14">
        <v>5</v>
      </c>
      <c r="K67" s="15">
        <v>8</v>
      </c>
    </row>
    <row r="68" spans="1:11" ht="13.1" thickBot="1" x14ac:dyDescent="0.3">
      <c r="A68" s="33" t="s">
        <v>34</v>
      </c>
      <c r="B68" s="34">
        <v>1</v>
      </c>
      <c r="C68" s="35">
        <v>2</v>
      </c>
      <c r="D68" s="36">
        <v>1</v>
      </c>
      <c r="E68" s="37"/>
      <c r="F68" s="34">
        <v>1</v>
      </c>
      <c r="G68" s="35">
        <v>5</v>
      </c>
      <c r="H68" s="36"/>
      <c r="I68" s="37"/>
      <c r="J68" s="36"/>
      <c r="K68" s="37"/>
    </row>
    <row r="69" spans="1:11" ht="13.1" thickBot="1" x14ac:dyDescent="0.3">
      <c r="A69" s="25" t="s">
        <v>35</v>
      </c>
      <c r="B69" s="26">
        <v>157</v>
      </c>
      <c r="C69" s="27">
        <v>175</v>
      </c>
      <c r="D69" s="29">
        <v>220</v>
      </c>
      <c r="E69" s="30">
        <v>295</v>
      </c>
      <c r="F69" s="26">
        <v>367</v>
      </c>
      <c r="G69" s="27">
        <v>468</v>
      </c>
      <c r="H69" s="29">
        <v>119</v>
      </c>
      <c r="I69" s="30">
        <v>133</v>
      </c>
      <c r="J69" s="26">
        <v>108</v>
      </c>
      <c r="K69" s="28">
        <v>139</v>
      </c>
    </row>
  </sheetData>
  <mergeCells count="10">
    <mergeCell ref="B39:C39"/>
    <mergeCell ref="D39:E39"/>
    <mergeCell ref="F39:G39"/>
    <mergeCell ref="H39:I39"/>
    <mergeCell ref="J39:K39"/>
    <mergeCell ref="B4:C4"/>
    <mergeCell ref="D4:E4"/>
    <mergeCell ref="F4:G4"/>
    <mergeCell ref="H4:I4"/>
    <mergeCell ref="J4:K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682fc8-b842-4a58-8a8a-edf1d9d81592">
      <Terms xmlns="http://schemas.microsoft.com/office/infopath/2007/PartnerControls"/>
    </lcf76f155ced4ddcb4097134ff3c332f>
    <TaxCatchAll xmlns="13623c52-c0fd-4b19-af5a-02f36929344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BE315C85891244823193A288565696" ma:contentTypeVersion="17" ma:contentTypeDescription="Een nieuw document maken." ma:contentTypeScope="" ma:versionID="0c316b583cbc73e49e7f9898fabd7426">
  <xsd:schema xmlns:xsd="http://www.w3.org/2001/XMLSchema" xmlns:xs="http://www.w3.org/2001/XMLSchema" xmlns:p="http://schemas.microsoft.com/office/2006/metadata/properties" xmlns:ns2="b7682fc8-b842-4a58-8a8a-edf1d9d81592" xmlns:ns3="13623c52-c0fd-4b19-af5a-02f369293440" targetNamespace="http://schemas.microsoft.com/office/2006/metadata/properties" ma:root="true" ma:fieldsID="671e56a93f6380e61e1831fcea5c3935" ns2:_="" ns3:_="">
    <xsd:import namespace="b7682fc8-b842-4a58-8a8a-edf1d9d81592"/>
    <xsd:import namespace="13623c52-c0fd-4b19-af5a-02f3692934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682fc8-b842-4a58-8a8a-edf1d9d815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cd649d9a-29dd-4290-b16c-d2e94161f7f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623c52-c0fd-4b19-af5a-02f369293440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1f80df8-5360-4705-abf0-d0f7867b8b98}" ma:internalName="TaxCatchAll" ma:showField="CatchAllData" ma:web="13623c52-c0fd-4b19-af5a-02f36929344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7FB1D9-94BA-405D-9681-9B461518ED57}">
  <ds:schemaRefs>
    <ds:schemaRef ds:uri="http://schemas.microsoft.com/office/2006/metadata/properties"/>
    <ds:schemaRef ds:uri="http://schemas.microsoft.com/office/infopath/2007/PartnerControls"/>
    <ds:schemaRef ds:uri="39e60916-9f64-41e6-8823-fcfca3280afe"/>
    <ds:schemaRef ds:uri="c1a9c9f9-bafb-43e0-a5f8-33ece5cfa5f7"/>
    <ds:schemaRef ds:uri="b7682fc8-b842-4a58-8a8a-edf1d9d81592"/>
    <ds:schemaRef ds:uri="13623c52-c0fd-4b19-af5a-02f369293440"/>
  </ds:schemaRefs>
</ds:datastoreItem>
</file>

<file path=customXml/itemProps2.xml><?xml version="1.0" encoding="utf-8"?>
<ds:datastoreItem xmlns:ds="http://schemas.openxmlformats.org/officeDocument/2006/customXml" ds:itemID="{04AB8658-11D5-4297-BE35-0B2C961020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682fc8-b842-4a58-8a8a-edf1d9d81592"/>
    <ds:schemaRef ds:uri="13623c52-c0fd-4b19-af5a-02f3692934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F09989-7C3A-4A9E-90AC-14097F085F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Uitstaand</vt:lpstr>
      <vt:lpstr>Levering en inname</vt:lpstr>
    </vt:vector>
  </TitlesOfParts>
  <Company>Medux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Regio Meierij</dc:creator>
  <cp:lastModifiedBy>Peter Tiesema</cp:lastModifiedBy>
  <dcterms:created xsi:type="dcterms:W3CDTF">2024-05-30T09:24:25Z</dcterms:created>
  <dcterms:modified xsi:type="dcterms:W3CDTF">2024-06-26T06:18:34Z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0x01010048BE315C85891244823193A288565696</vt:lpwstr>
  </property>
  <property fmtid="{D5CDD505-2E9C-101B-9397-08002B2CF9AE}" pid="3" name="MediaServiceImageTags">
    <vt:lpwstr/>
  </property>
</Properties>
</file>